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0" yWindow="0" windowWidth="25600" windowHeight="16060" tabRatio="500"/>
  </bookViews>
  <sheets>
    <sheet name="Offre Black Friday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3" i="2" l="1"/>
  <c r="E12" i="2"/>
  <c r="E11" i="2"/>
  <c r="E10" i="2"/>
  <c r="E9" i="2"/>
  <c r="C7" i="2"/>
  <c r="E7" i="2"/>
  <c r="I13" i="2"/>
  <c r="J13" i="2"/>
  <c r="I12" i="2"/>
  <c r="J12" i="2"/>
  <c r="I11" i="2"/>
  <c r="G11" i="2"/>
  <c r="J11" i="2"/>
  <c r="I10" i="2"/>
  <c r="G10" i="2"/>
  <c r="J10" i="2"/>
  <c r="I9" i="2"/>
  <c r="J9" i="2"/>
  <c r="I7" i="2"/>
  <c r="J7" i="2"/>
</calcChain>
</file>

<file path=xl/sharedStrings.xml><?xml version="1.0" encoding="utf-8"?>
<sst xmlns="http://schemas.openxmlformats.org/spreadsheetml/2006/main" count="16" uniqueCount="16">
  <si>
    <t>Voie Centrale Color</t>
  </si>
  <si>
    <t>Marge Revendeurs</t>
  </si>
  <si>
    <t xml:space="preserve">Promotion </t>
  </si>
  <si>
    <t>TITUS Ez - Noyer</t>
  </si>
  <si>
    <t>GAÏA Ez - Noyer</t>
  </si>
  <si>
    <t>ANTAL Ez - Noyer</t>
  </si>
  <si>
    <t>HEYDA Ez - Noyer</t>
  </si>
  <si>
    <t>VOCE Ez - Noyer</t>
  </si>
  <si>
    <r>
      <t xml:space="preserve">Offre Black Friday  </t>
    </r>
    <r>
      <rPr>
        <sz val="26"/>
        <color indexed="63"/>
        <rFont val="Calibri"/>
      </rPr>
      <t>- Novembre 2016</t>
    </r>
  </si>
  <si>
    <t>Tarifs
Revendeurs T3</t>
  </si>
  <si>
    <t>Tarifs
Black Friday</t>
  </si>
  <si>
    <t>Stock (Pcs)</t>
  </si>
  <si>
    <t>Remise
Revendeurs</t>
  </si>
  <si>
    <t>Prix Public
Operation</t>
  </si>
  <si>
    <t>Prix Public
Conseillé</t>
  </si>
  <si>
    <t>Prix et Tarifs à la Pièce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</si>
</sst>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color theme="9" tint="-0.249977111117893"/>
      <name val="Calibri"/>
      <scheme val="minor"/>
    </font>
    <font>
      <sz val="26"/>
      <color indexed="63"/>
      <name val="Calibri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5" borderId="2" xfId="29" applyFont="1" applyFill="1" applyBorder="1"/>
    <xf numFmtId="0" fontId="5" fillId="5" borderId="3" xfId="29" applyFont="1" applyFill="1" applyBorder="1"/>
    <xf numFmtId="0" fontId="5" fillId="5" borderId="3" xfId="29" applyFont="1" applyFill="1" applyBorder="1" applyAlignment="1">
      <alignment vertical="center" wrapText="1"/>
    </xf>
    <xf numFmtId="0" fontId="5" fillId="5" borderId="4" xfId="29" applyFont="1" applyFill="1" applyBorder="1"/>
    <xf numFmtId="0" fontId="5" fillId="5" borderId="0" xfId="29" applyFont="1" applyFill="1" applyBorder="1"/>
    <xf numFmtId="0" fontId="5" fillId="5" borderId="0" xfId="29" applyFont="1" applyFill="1" applyBorder="1" applyAlignment="1">
      <alignment vertical="center" wrapText="1"/>
    </xf>
    <xf numFmtId="0" fontId="5" fillId="5" borderId="5" xfId="29" applyFont="1" applyFill="1" applyBorder="1"/>
    <xf numFmtId="0" fontId="6" fillId="5" borderId="6" xfId="29" applyFont="1" applyFill="1" applyBorder="1" applyAlignment="1">
      <alignment vertical="top"/>
    </xf>
    <xf numFmtId="0" fontId="5" fillId="5" borderId="6" xfId="29" applyFont="1" applyFill="1" applyBorder="1"/>
    <xf numFmtId="0" fontId="5" fillId="5" borderId="6" xfId="29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</cellXfs>
  <cellStyles count="46"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Monétaire" xfId="1" builtinId="4"/>
    <cellStyle name="Normal" xfId="0" builtinId="0"/>
    <cellStyle name="Normal 2" xfId="29"/>
    <cellStyle name="Pourcentage" xfId="2" builtin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</xdr:colOff>
      <xdr:row>0</xdr:row>
      <xdr:rowOff>127000</xdr:rowOff>
    </xdr:from>
    <xdr:to>
      <xdr:col>2</xdr:col>
      <xdr:colOff>368300</xdr:colOff>
      <xdr:row>2</xdr:row>
      <xdr:rowOff>1954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800" y="127000"/>
          <a:ext cx="1625600" cy="484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14" sqref="D14"/>
    </sheetView>
  </sheetViews>
  <sheetFormatPr baseColWidth="10" defaultRowHeight="15" x14ac:dyDescent="0"/>
  <cols>
    <col min="1" max="1" width="7.6640625" customWidth="1"/>
    <col min="2" max="2" width="17.6640625" customWidth="1"/>
    <col min="3" max="3" width="16.6640625" customWidth="1"/>
    <col min="4" max="4" width="15.83203125" customWidth="1"/>
    <col min="5" max="5" width="17.6640625" customWidth="1"/>
    <col min="6" max="6" width="5.1640625" customWidth="1"/>
    <col min="7" max="7" width="15" customWidth="1"/>
    <col min="8" max="8" width="13.33203125" customWidth="1"/>
    <col min="9" max="9" width="14" customWidth="1"/>
    <col min="11" max="11" width="6.1640625" customWidth="1"/>
  </cols>
  <sheetData>
    <row r="1" spans="1:12" s="9" customFormat="1" ht="24" customHeight="1">
      <c r="A1" s="8"/>
      <c r="F1" s="10"/>
    </row>
    <row r="2" spans="1:12" s="12" customFormat="1" ht="24" customHeight="1">
      <c r="A2" s="11"/>
      <c r="F2" s="13"/>
    </row>
    <row r="3" spans="1:12" s="16" customFormat="1" ht="40" customHeight="1" thickBot="1">
      <c r="A3" s="14"/>
      <c r="B3" s="15" t="s">
        <v>8</v>
      </c>
      <c r="F3" s="17"/>
    </row>
    <row r="4" spans="1:12" ht="25">
      <c r="B4" s="1"/>
    </row>
    <row r="5" spans="1:12" ht="14" customHeight="1"/>
    <row r="6" spans="1:12" ht="39" customHeight="1">
      <c r="B6" s="22" t="s">
        <v>15</v>
      </c>
      <c r="C6" s="18" t="s">
        <v>9</v>
      </c>
      <c r="D6" s="18" t="s">
        <v>10</v>
      </c>
      <c r="E6" s="18" t="s">
        <v>12</v>
      </c>
      <c r="F6" s="19"/>
      <c r="G6" s="21" t="s">
        <v>14</v>
      </c>
      <c r="H6" s="21" t="s">
        <v>1</v>
      </c>
      <c r="I6" s="21" t="s">
        <v>13</v>
      </c>
      <c r="J6" s="21" t="s">
        <v>2</v>
      </c>
      <c r="K6" s="3"/>
      <c r="L6" s="20" t="s">
        <v>11</v>
      </c>
    </row>
    <row r="7" spans="1:12" s="3" customFormat="1" ht="24" customHeight="1">
      <c r="B7" s="2" t="s">
        <v>0</v>
      </c>
      <c r="C7" s="5">
        <f>449/2.2</f>
        <v>204.09090909090907</v>
      </c>
      <c r="D7" s="5">
        <v>130</v>
      </c>
      <c r="E7" s="6">
        <f>(D7-C7)/C7</f>
        <v>-0.3630289532293986</v>
      </c>
      <c r="G7" s="5">
        <v>449</v>
      </c>
      <c r="H7" s="6">
        <v>0.2</v>
      </c>
      <c r="I7" s="7">
        <f>D7/(1-H7)*1.2</f>
        <v>195</v>
      </c>
      <c r="J7" s="6">
        <f>(I7-G7)/G7</f>
        <v>-0.5657015590200446</v>
      </c>
      <c r="L7" s="4">
        <v>59</v>
      </c>
    </row>
    <row r="8" spans="1:12" ht="19" customHeight="1"/>
    <row r="9" spans="1:12" ht="23" customHeight="1">
      <c r="B9" s="2" t="s">
        <v>3</v>
      </c>
      <c r="C9" s="5">
        <v>136</v>
      </c>
      <c r="D9" s="5">
        <v>109</v>
      </c>
      <c r="E9" s="6">
        <f t="shared" ref="E9:E13" si="0">(D9-C9)/C9</f>
        <v>-0.19852941176470587</v>
      </c>
      <c r="G9" s="5">
        <v>300</v>
      </c>
      <c r="H9" s="6">
        <v>0.25</v>
      </c>
      <c r="I9" s="7">
        <f t="shared" ref="I9:I13" si="1">D9/(1-H9)*1.2</f>
        <v>174.4</v>
      </c>
      <c r="J9" s="6">
        <f t="shared" ref="J9:J13" si="2">(I9-G9)/G9</f>
        <v>-0.41866666666666663</v>
      </c>
      <c r="L9" s="4">
        <v>160</v>
      </c>
    </row>
    <row r="10" spans="1:12" ht="23" customHeight="1">
      <c r="B10" s="2" t="s">
        <v>4</v>
      </c>
      <c r="C10" s="5">
        <v>318</v>
      </c>
      <c r="D10" s="5">
        <v>255</v>
      </c>
      <c r="E10" s="6">
        <f t="shared" si="0"/>
        <v>-0.19811320754716982</v>
      </c>
      <c r="G10" s="5">
        <f>1390/2</f>
        <v>695</v>
      </c>
      <c r="H10" s="6">
        <v>0.25</v>
      </c>
      <c r="I10" s="7">
        <f t="shared" si="1"/>
        <v>408</v>
      </c>
      <c r="J10" s="6">
        <f t="shared" si="2"/>
        <v>-0.41294964028776976</v>
      </c>
      <c r="L10" s="4">
        <v>103</v>
      </c>
    </row>
    <row r="11" spans="1:12" ht="23" customHeight="1">
      <c r="B11" s="2" t="s">
        <v>5</v>
      </c>
      <c r="C11" s="5">
        <v>386</v>
      </c>
      <c r="D11" s="5">
        <v>305</v>
      </c>
      <c r="E11" s="6">
        <f t="shared" si="0"/>
        <v>-0.20984455958549222</v>
      </c>
      <c r="G11" s="5">
        <f>1690/2</f>
        <v>845</v>
      </c>
      <c r="H11" s="6">
        <v>0.25</v>
      </c>
      <c r="I11" s="7">
        <f t="shared" si="1"/>
        <v>488</v>
      </c>
      <c r="J11" s="6">
        <f t="shared" si="2"/>
        <v>-0.42248520710059173</v>
      </c>
      <c r="L11" s="4">
        <v>114</v>
      </c>
    </row>
    <row r="12" spans="1:12" ht="23" customHeight="1">
      <c r="B12" s="2" t="s">
        <v>6</v>
      </c>
      <c r="C12" s="5">
        <v>136</v>
      </c>
      <c r="D12" s="5">
        <v>109</v>
      </c>
      <c r="E12" s="6">
        <f t="shared" si="0"/>
        <v>-0.19852941176470587</v>
      </c>
      <c r="G12" s="5">
        <v>300</v>
      </c>
      <c r="H12" s="6">
        <v>0.25</v>
      </c>
      <c r="I12" s="7">
        <f t="shared" si="1"/>
        <v>174.4</v>
      </c>
      <c r="J12" s="6">
        <f t="shared" si="2"/>
        <v>-0.41866666666666663</v>
      </c>
      <c r="L12" s="4">
        <v>25</v>
      </c>
    </row>
    <row r="13" spans="1:12" ht="23" customHeight="1">
      <c r="B13" s="2" t="s">
        <v>7</v>
      </c>
      <c r="C13" s="5">
        <v>205</v>
      </c>
      <c r="D13" s="5">
        <v>165</v>
      </c>
      <c r="E13" s="6">
        <f t="shared" si="0"/>
        <v>-0.1951219512195122</v>
      </c>
      <c r="G13" s="5">
        <v>449</v>
      </c>
      <c r="H13" s="6">
        <v>0.25</v>
      </c>
      <c r="I13" s="7">
        <f t="shared" si="1"/>
        <v>264</v>
      </c>
      <c r="J13" s="6">
        <f t="shared" si="2"/>
        <v>-0.41202672605790647</v>
      </c>
      <c r="L13" s="4">
        <v>31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Offre Black Friday</vt:lpstr>
    </vt:vector>
  </TitlesOfParts>
  <Company>geopolblog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Ivon</dc:creator>
  <cp:lastModifiedBy>Paul Ivon</cp:lastModifiedBy>
  <dcterms:created xsi:type="dcterms:W3CDTF">2016-11-23T10:02:19Z</dcterms:created>
  <dcterms:modified xsi:type="dcterms:W3CDTF">2016-11-23T15:36:35Z</dcterms:modified>
</cp:coreProperties>
</file>